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S39" i="1"/>
  <c r="R39"/>
  <c r="Q39"/>
  <c r="O39"/>
  <c r="M39"/>
  <c r="I39"/>
  <c r="S41"/>
  <c r="S42"/>
  <c r="R42"/>
  <c r="Q42"/>
  <c r="R41"/>
  <c r="Q41"/>
  <c r="K40"/>
  <c r="I31"/>
  <c r="I30"/>
  <c r="H33"/>
  <c r="H32"/>
  <c r="H31"/>
  <c r="H30"/>
  <c r="I33"/>
  <c r="I32"/>
  <c r="E33"/>
  <c r="G33" s="1"/>
  <c r="E32"/>
  <c r="E31"/>
  <c r="E30"/>
  <c r="M33"/>
  <c r="G32"/>
  <c r="G30"/>
  <c r="C33"/>
  <c r="O33" s="1"/>
  <c r="C32"/>
  <c r="D32" s="1"/>
  <c r="C31"/>
  <c r="C30"/>
  <c r="O30" s="1"/>
  <c r="O26"/>
  <c r="I38" s="1"/>
  <c r="P26"/>
  <c r="Q26"/>
  <c r="R26"/>
  <c r="N26"/>
  <c r="T23"/>
  <c r="T24"/>
  <c r="T25"/>
  <c r="T22"/>
  <c r="S23"/>
  <c r="S24"/>
  <c r="S25"/>
  <c r="S22"/>
  <c r="D26"/>
  <c r="E26"/>
  <c r="F26"/>
  <c r="G26"/>
  <c r="O38" s="1"/>
  <c r="O40" s="1"/>
  <c r="O43" s="1"/>
  <c r="C26"/>
  <c r="I23"/>
  <c r="I24"/>
  <c r="I25"/>
  <c r="I22"/>
  <c r="I26" s="1"/>
  <c r="H23"/>
  <c r="J23" s="1"/>
  <c r="H24"/>
  <c r="J24" s="1"/>
  <c r="H25"/>
  <c r="J25" s="1"/>
  <c r="O17"/>
  <c r="P17"/>
  <c r="Q17"/>
  <c r="R17"/>
  <c r="N17"/>
  <c r="T14"/>
  <c r="T15"/>
  <c r="T16"/>
  <c r="S14"/>
  <c r="S15"/>
  <c r="S16"/>
  <c r="S13"/>
  <c r="S17" s="1"/>
  <c r="D17"/>
  <c r="E17"/>
  <c r="F17"/>
  <c r="G17"/>
  <c r="C17"/>
  <c r="I15"/>
  <c r="I16"/>
  <c r="H14"/>
  <c r="J14" s="1"/>
  <c r="H15"/>
  <c r="H16"/>
  <c r="J16" s="1"/>
  <c r="H13"/>
  <c r="I13"/>
  <c r="I17" s="1"/>
  <c r="J22" l="1"/>
  <c r="G38"/>
  <c r="G40" s="1"/>
  <c r="R40" s="1"/>
  <c r="R43" s="1"/>
  <c r="M38"/>
  <c r="M43" s="1"/>
  <c r="H34"/>
  <c r="R38"/>
  <c r="J33"/>
  <c r="M40"/>
  <c r="Q38"/>
  <c r="S38" s="1"/>
  <c r="I40"/>
  <c r="I43" s="1"/>
  <c r="M31"/>
  <c r="J30"/>
  <c r="D33"/>
  <c r="O32"/>
  <c r="O31"/>
  <c r="J15"/>
  <c r="T26"/>
  <c r="G31"/>
  <c r="M30"/>
  <c r="M32"/>
  <c r="Q32" s="1"/>
  <c r="J31"/>
  <c r="I34"/>
  <c r="Q33"/>
  <c r="Q31"/>
  <c r="E34"/>
  <c r="Q30"/>
  <c r="D30"/>
  <c r="C34"/>
  <c r="D31"/>
  <c r="J13"/>
  <c r="J17" s="1"/>
  <c r="T17"/>
  <c r="J26"/>
  <c r="H17"/>
  <c r="H26"/>
  <c r="S26"/>
  <c r="G43" l="1"/>
  <c r="S43" s="1"/>
  <c r="Q40"/>
  <c r="Q43" s="1"/>
  <c r="J34"/>
  <c r="J32"/>
  <c r="G34"/>
  <c r="D34"/>
  <c r="O34"/>
  <c r="S40" l="1"/>
  <c r="M34"/>
  <c r="Q34" s="1"/>
</calcChain>
</file>

<file path=xl/sharedStrings.xml><?xml version="1.0" encoding="utf-8"?>
<sst xmlns="http://schemas.openxmlformats.org/spreadsheetml/2006/main" count="125" uniqueCount="54">
  <si>
    <t>مديرية التربية لولاية :</t>
  </si>
  <si>
    <t>متوسطة :</t>
  </si>
  <si>
    <t>سنوات الأولى متوسط</t>
  </si>
  <si>
    <t>المجموع</t>
  </si>
  <si>
    <t>المجموع العام</t>
  </si>
  <si>
    <t>1م1</t>
  </si>
  <si>
    <t>1م2</t>
  </si>
  <si>
    <t>1م3</t>
  </si>
  <si>
    <t>1م4</t>
  </si>
  <si>
    <t>الداخليون</t>
  </si>
  <si>
    <t>ن الداخليون</t>
  </si>
  <si>
    <t>الخارجيون</t>
  </si>
  <si>
    <t>ذ</t>
  </si>
  <si>
    <t>إ</t>
  </si>
  <si>
    <t>سنوات الثالثة متوسط</t>
  </si>
  <si>
    <t>3م1</t>
  </si>
  <si>
    <t>3م2</t>
  </si>
  <si>
    <t>3م3</t>
  </si>
  <si>
    <t>3م4</t>
  </si>
  <si>
    <t>سنوات الثانية متوسط</t>
  </si>
  <si>
    <t>سنوات الرابعة متوسط</t>
  </si>
  <si>
    <t>2م1</t>
  </si>
  <si>
    <t>2م2</t>
  </si>
  <si>
    <t>2م3</t>
  </si>
  <si>
    <t>2م4</t>
  </si>
  <si>
    <t>4م1</t>
  </si>
  <si>
    <t>4م2</t>
  </si>
  <si>
    <t>4م3</t>
  </si>
  <si>
    <t>4م4</t>
  </si>
  <si>
    <t>القســـــم</t>
  </si>
  <si>
    <t>القســــــم</t>
  </si>
  <si>
    <t>الجموع العام</t>
  </si>
  <si>
    <t>القســــــــم</t>
  </si>
  <si>
    <t>السنوات</t>
  </si>
  <si>
    <t>ن داخليون</t>
  </si>
  <si>
    <t>س 1 م</t>
  </si>
  <si>
    <t>س 2 م</t>
  </si>
  <si>
    <t>س 3 م</t>
  </si>
  <si>
    <t>س 4 م</t>
  </si>
  <si>
    <t>ذكور</t>
  </si>
  <si>
    <t>إناث</t>
  </si>
  <si>
    <t>مج</t>
  </si>
  <si>
    <t>المجمــــــــــوع</t>
  </si>
  <si>
    <t>النصف الدخليين</t>
  </si>
  <si>
    <t>مج العــــــام</t>
  </si>
  <si>
    <t>الحاضرون/نهاية ش سبتمبر</t>
  </si>
  <si>
    <t>الدخول خلال ش أكتوبر</t>
  </si>
  <si>
    <t>الخروج خلال ش أكتوبر</t>
  </si>
  <si>
    <t>المشطوب عليهم خلال ش أكتوبر</t>
  </si>
  <si>
    <t>الحاضرون في آخر ش أكتوبر</t>
  </si>
  <si>
    <t>مستشار التربية:</t>
  </si>
  <si>
    <t>المقتصد:</t>
  </si>
  <si>
    <t xml:space="preserve">      </t>
  </si>
  <si>
    <t>المديــــر: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</si>
</sst>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abic Transparent"/>
      <charset val="178"/>
    </font>
    <font>
      <sz val="12"/>
      <color theme="1"/>
      <name val="Arabic Transparent"/>
      <charset val="178"/>
    </font>
    <font>
      <b/>
      <sz val="12"/>
      <color theme="1"/>
      <name val="DotumChe"/>
      <family val="3"/>
    </font>
    <font>
      <sz val="12"/>
      <color theme="1"/>
      <name val="DotumChe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4">
    <xf numFmtId="0" fontId="0" fillId="0" borderId="0" xfId="0"/>
    <xf numFmtId="0" fontId="2" fillId="0" borderId="1" xfId="0" applyFont="1" applyBorder="1"/>
    <xf numFmtId="0" fontId="0" fillId="0" borderId="0" xfId="0" applyBorder="1"/>
    <xf numFmtId="0" fontId="0" fillId="2" borderId="0" xfId="0" applyFill="1" applyBorder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/>
    <xf numFmtId="0" fontId="6" fillId="0" borderId="1" xfId="0" applyFont="1" applyBorder="1"/>
    <xf numFmtId="0" fontId="6" fillId="0" borderId="2" xfId="0" applyFont="1" applyBorder="1"/>
    <xf numFmtId="0" fontId="5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textRotation="90"/>
    </xf>
    <xf numFmtId="49" fontId="2" fillId="0" borderId="7" xfId="0" applyNumberFormat="1" applyFont="1" applyBorder="1" applyAlignment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5" fillId="0" borderId="17" xfId="0" applyFont="1" applyBorder="1"/>
    <xf numFmtId="0" fontId="6" fillId="0" borderId="17" xfId="0" applyNumberFormat="1" applyFont="1" applyBorder="1" applyAlignment="1">
      <alignment horizontal="center"/>
    </xf>
    <xf numFmtId="0" fontId="6" fillId="0" borderId="18" xfId="0" applyNumberFormat="1" applyFont="1" applyBorder="1" applyAlignment="1">
      <alignment horizontal="center"/>
    </xf>
    <xf numFmtId="0" fontId="2" fillId="0" borderId="16" xfId="0" applyFont="1" applyBorder="1"/>
    <xf numFmtId="0" fontId="6" fillId="0" borderId="17" xfId="0" applyFont="1" applyBorder="1"/>
    <xf numFmtId="0" fontId="6" fillId="0" borderId="17" xfId="1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1</xdr:row>
      <xdr:rowOff>133350</xdr:rowOff>
    </xdr:from>
    <xdr:to>
      <xdr:col>15</xdr:col>
      <xdr:colOff>190500</xdr:colOff>
      <xdr:row>7</xdr:row>
      <xdr:rowOff>114299</xdr:rowOff>
    </xdr:to>
    <xdr:sp macro="" textlink="">
      <xdr:nvSpPr>
        <xdr:cNvPr id="2" name="Ellipse 1"/>
        <xdr:cNvSpPr/>
      </xdr:nvSpPr>
      <xdr:spPr>
        <a:xfrm>
          <a:off x="12470625300" y="333375"/>
          <a:ext cx="2590800" cy="118109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1100" b="1"/>
            <a:t>كشف إعداد التلاميذ الحاضرين إلى نهاية</a:t>
          </a:r>
          <a:r>
            <a:rPr lang="ar-DZ" sz="1100" b="1" baseline="0"/>
            <a:t> شهـــــــــــر: أكتـــــــــــوبــــر</a:t>
          </a:r>
          <a:endParaRPr lang="fr-FR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8"/>
  <sheetViews>
    <sheetView rightToLeft="1" tabSelected="1" workbookViewId="0">
      <selection activeCell="E3" sqref="E3"/>
    </sheetView>
  </sheetViews>
  <sheetFormatPr baseColWidth="10" defaultRowHeight="15"/>
  <cols>
    <col min="1" max="1" width="5.7109375" customWidth="1"/>
    <col min="2" max="2" width="3.28515625" customWidth="1"/>
    <col min="3" max="5" width="4.140625" customWidth="1"/>
    <col min="6" max="6" width="3.28515625" customWidth="1"/>
    <col min="7" max="7" width="4.140625" customWidth="1"/>
    <col min="8" max="12" width="4.7109375" customWidth="1"/>
    <col min="13" max="16" width="3.28515625" customWidth="1"/>
    <col min="17" max="19" width="4.7109375" customWidth="1"/>
    <col min="20" max="20" width="4.28515625" customWidth="1"/>
  </cols>
  <sheetData>
    <row r="1" spans="1:20" ht="15.75">
      <c r="A1" s="102" t="s">
        <v>0</v>
      </c>
      <c r="B1" s="103"/>
      <c r="C1" s="103"/>
      <c r="D1" s="10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16.5">
      <c r="A2" s="100" t="s">
        <v>1</v>
      </c>
      <c r="B2" s="101"/>
      <c r="C2" s="101"/>
      <c r="D2" s="10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.7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5.7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15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15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15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15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15" customHeight="1">
      <c r="A10" s="41" t="s">
        <v>30</v>
      </c>
      <c r="B10" s="32" t="s">
        <v>2</v>
      </c>
      <c r="C10" s="44"/>
      <c r="D10" s="44"/>
      <c r="E10" s="44"/>
      <c r="F10" s="44"/>
      <c r="G10" s="44"/>
      <c r="H10" s="44"/>
      <c r="I10" s="45"/>
      <c r="J10" s="51" t="s">
        <v>4</v>
      </c>
      <c r="K10" s="4"/>
      <c r="L10" s="41" t="s">
        <v>29</v>
      </c>
      <c r="M10" s="32" t="s">
        <v>19</v>
      </c>
      <c r="N10" s="44"/>
      <c r="O10" s="44"/>
      <c r="P10" s="44"/>
      <c r="Q10" s="44"/>
      <c r="R10" s="44"/>
      <c r="S10" s="44"/>
      <c r="T10" s="45"/>
    </row>
    <row r="11" spans="1:20" ht="15.75">
      <c r="A11" s="42"/>
      <c r="B11" s="33" t="s">
        <v>9</v>
      </c>
      <c r="C11" s="35"/>
      <c r="D11" s="33" t="s">
        <v>10</v>
      </c>
      <c r="E11" s="35"/>
      <c r="F11" s="33" t="s">
        <v>11</v>
      </c>
      <c r="G11" s="35"/>
      <c r="H11" s="33" t="s">
        <v>3</v>
      </c>
      <c r="I11" s="35"/>
      <c r="J11" s="52"/>
      <c r="K11" s="4"/>
      <c r="L11" s="42"/>
      <c r="M11" s="33" t="s">
        <v>9</v>
      </c>
      <c r="N11" s="35"/>
      <c r="O11" s="33" t="s">
        <v>10</v>
      </c>
      <c r="P11" s="35"/>
      <c r="Q11" s="33" t="s">
        <v>11</v>
      </c>
      <c r="R11" s="35"/>
      <c r="S11" s="33" t="s">
        <v>3</v>
      </c>
      <c r="T11" s="35"/>
    </row>
    <row r="12" spans="1:20" ht="15.75">
      <c r="A12" s="43"/>
      <c r="B12" s="5" t="s">
        <v>12</v>
      </c>
      <c r="C12" s="5" t="s">
        <v>13</v>
      </c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J12" s="53"/>
      <c r="K12" s="4"/>
      <c r="L12" s="43"/>
      <c r="M12" s="5" t="s">
        <v>12</v>
      </c>
      <c r="N12" s="5" t="s">
        <v>13</v>
      </c>
      <c r="O12" s="5" t="s">
        <v>12</v>
      </c>
      <c r="P12" s="5" t="s">
        <v>13</v>
      </c>
      <c r="Q12" s="5" t="s">
        <v>12</v>
      </c>
      <c r="R12" s="5" t="s">
        <v>13</v>
      </c>
      <c r="S12" s="5" t="s">
        <v>12</v>
      </c>
      <c r="T12" s="5" t="s">
        <v>13</v>
      </c>
    </row>
    <row r="13" spans="1:20" ht="15.75">
      <c r="A13" s="5" t="s">
        <v>5</v>
      </c>
      <c r="B13" s="6"/>
      <c r="C13" s="6">
        <v>15</v>
      </c>
      <c r="D13" s="7">
        <v>2</v>
      </c>
      <c r="E13" s="6"/>
      <c r="F13" s="5">
        <v>12</v>
      </c>
      <c r="G13" s="5">
        <v>15</v>
      </c>
      <c r="H13" s="5">
        <f>D13+F13</f>
        <v>14</v>
      </c>
      <c r="I13" s="5">
        <f>C13+G13</f>
        <v>30</v>
      </c>
      <c r="J13" s="6">
        <f>H13+I13</f>
        <v>44</v>
      </c>
      <c r="K13" s="4"/>
      <c r="L13" s="5" t="s">
        <v>21</v>
      </c>
      <c r="M13" s="5"/>
      <c r="N13" s="5">
        <v>14</v>
      </c>
      <c r="O13" s="5">
        <v>5</v>
      </c>
      <c r="P13" s="5"/>
      <c r="Q13" s="5">
        <v>12</v>
      </c>
      <c r="R13" s="5">
        <v>14</v>
      </c>
      <c r="S13" s="5">
        <f>O13+Q13</f>
        <v>17</v>
      </c>
      <c r="T13" s="5">
        <v>30</v>
      </c>
    </row>
    <row r="14" spans="1:20" ht="15.75">
      <c r="A14" s="5" t="s">
        <v>6</v>
      </c>
      <c r="B14" s="6"/>
      <c r="C14" s="6">
        <v>15</v>
      </c>
      <c r="D14" s="7">
        <v>3</v>
      </c>
      <c r="E14" s="6"/>
      <c r="F14" s="5">
        <v>10</v>
      </c>
      <c r="G14" s="5">
        <v>15</v>
      </c>
      <c r="H14" s="5">
        <f t="shared" ref="H14:H16" si="0">D14+F14</f>
        <v>13</v>
      </c>
      <c r="I14" s="5">
        <v>30</v>
      </c>
      <c r="J14" s="6">
        <f t="shared" ref="J14:J16" si="1">H14+I14</f>
        <v>43</v>
      </c>
      <c r="K14" s="4"/>
      <c r="L14" s="5" t="s">
        <v>22</v>
      </c>
      <c r="M14" s="5"/>
      <c r="N14" s="5">
        <v>16</v>
      </c>
      <c r="O14" s="5">
        <v>5</v>
      </c>
      <c r="P14" s="5"/>
      <c r="Q14" s="5">
        <v>10</v>
      </c>
      <c r="R14" s="5">
        <v>15</v>
      </c>
      <c r="S14" s="5">
        <f t="shared" ref="S14:S16" si="2">O14+Q14</f>
        <v>15</v>
      </c>
      <c r="T14" s="5">
        <f t="shared" ref="T14:T16" si="3">N14+R14</f>
        <v>31</v>
      </c>
    </row>
    <row r="15" spans="1:20" ht="15.75">
      <c r="A15" s="5" t="s">
        <v>7</v>
      </c>
      <c r="B15" s="6"/>
      <c r="C15" s="6">
        <v>15</v>
      </c>
      <c r="D15" s="7">
        <v>5</v>
      </c>
      <c r="E15" s="6"/>
      <c r="F15" s="5">
        <v>14</v>
      </c>
      <c r="G15" s="5">
        <v>15</v>
      </c>
      <c r="H15" s="5">
        <f t="shared" si="0"/>
        <v>19</v>
      </c>
      <c r="I15" s="5">
        <f t="shared" ref="I15:I16" si="4">C15+G15</f>
        <v>30</v>
      </c>
      <c r="J15" s="6">
        <f t="shared" si="1"/>
        <v>49</v>
      </c>
      <c r="K15" s="4"/>
      <c r="L15" s="5" t="s">
        <v>23</v>
      </c>
      <c r="M15" s="5"/>
      <c r="N15" s="5">
        <v>14</v>
      </c>
      <c r="O15" s="5">
        <v>6</v>
      </c>
      <c r="P15" s="5"/>
      <c r="Q15" s="5">
        <v>12</v>
      </c>
      <c r="R15" s="5">
        <v>14</v>
      </c>
      <c r="S15" s="5">
        <f t="shared" si="2"/>
        <v>18</v>
      </c>
      <c r="T15" s="5">
        <f t="shared" si="3"/>
        <v>28</v>
      </c>
    </row>
    <row r="16" spans="1:20" ht="16.5" thickBot="1">
      <c r="A16" s="12" t="s">
        <v>8</v>
      </c>
      <c r="B16" s="11"/>
      <c r="C16" s="11">
        <v>15</v>
      </c>
      <c r="D16" s="47">
        <v>3</v>
      </c>
      <c r="E16" s="11"/>
      <c r="F16" s="12">
        <v>12</v>
      </c>
      <c r="G16" s="12">
        <v>15</v>
      </c>
      <c r="H16" s="12">
        <f t="shared" si="0"/>
        <v>15</v>
      </c>
      <c r="I16" s="12">
        <f t="shared" si="4"/>
        <v>30</v>
      </c>
      <c r="J16" s="11">
        <f t="shared" si="1"/>
        <v>45</v>
      </c>
      <c r="K16" s="4"/>
      <c r="L16" s="12" t="s">
        <v>24</v>
      </c>
      <c r="M16" s="12"/>
      <c r="N16" s="12">
        <v>16</v>
      </c>
      <c r="O16" s="12">
        <v>4</v>
      </c>
      <c r="P16" s="12"/>
      <c r="Q16" s="12">
        <v>14</v>
      </c>
      <c r="R16" s="12">
        <v>15</v>
      </c>
      <c r="S16" s="12">
        <f t="shared" si="2"/>
        <v>18</v>
      </c>
      <c r="T16" s="12">
        <f t="shared" si="3"/>
        <v>31</v>
      </c>
    </row>
    <row r="17" spans="1:20" ht="16.5" thickBot="1">
      <c r="A17" s="58" t="s">
        <v>3</v>
      </c>
      <c r="B17" s="61"/>
      <c r="C17" s="62">
        <f>C13+C14+C15+C16</f>
        <v>60</v>
      </c>
      <c r="D17" s="62">
        <f t="shared" ref="D17:J17" si="5">D13+D14+D15+D16</f>
        <v>13</v>
      </c>
      <c r="E17" s="62">
        <f t="shared" si="5"/>
        <v>0</v>
      </c>
      <c r="F17" s="62">
        <f t="shared" si="5"/>
        <v>48</v>
      </c>
      <c r="G17" s="62">
        <f t="shared" si="5"/>
        <v>60</v>
      </c>
      <c r="H17" s="62">
        <f t="shared" si="5"/>
        <v>61</v>
      </c>
      <c r="I17" s="62">
        <f t="shared" si="5"/>
        <v>120</v>
      </c>
      <c r="J17" s="63">
        <f t="shared" si="5"/>
        <v>181</v>
      </c>
      <c r="K17" s="57"/>
      <c r="L17" s="58" t="s">
        <v>3</v>
      </c>
      <c r="M17" s="59"/>
      <c r="N17" s="59">
        <f>N13+N14+N15+N16</f>
        <v>60</v>
      </c>
      <c r="O17" s="59">
        <f t="shared" ref="O17:T17" si="6">O13+O14+O15+O16</f>
        <v>20</v>
      </c>
      <c r="P17" s="59">
        <f t="shared" si="6"/>
        <v>0</v>
      </c>
      <c r="Q17" s="59">
        <f t="shared" si="6"/>
        <v>48</v>
      </c>
      <c r="R17" s="59">
        <f t="shared" si="6"/>
        <v>58</v>
      </c>
      <c r="S17" s="59">
        <f t="shared" si="6"/>
        <v>68</v>
      </c>
      <c r="T17" s="60">
        <f t="shared" si="6"/>
        <v>120</v>
      </c>
    </row>
    <row r="18" spans="1:20" ht="15.7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8"/>
      <c r="M18" s="8"/>
      <c r="N18" s="8"/>
      <c r="O18" s="8"/>
      <c r="P18" s="8"/>
      <c r="Q18" s="8"/>
      <c r="R18" s="8"/>
      <c r="S18" s="8"/>
      <c r="T18" s="8"/>
    </row>
    <row r="19" spans="1:20" ht="15" customHeight="1">
      <c r="A19" s="41" t="s">
        <v>30</v>
      </c>
      <c r="B19" s="32" t="s">
        <v>14</v>
      </c>
      <c r="C19" s="44"/>
      <c r="D19" s="44"/>
      <c r="E19" s="44"/>
      <c r="F19" s="44"/>
      <c r="G19" s="44"/>
      <c r="H19" s="44"/>
      <c r="I19" s="45"/>
      <c r="J19" s="51" t="s">
        <v>31</v>
      </c>
      <c r="K19" s="4"/>
      <c r="L19" s="41" t="s">
        <v>32</v>
      </c>
      <c r="M19" s="32" t="s">
        <v>20</v>
      </c>
      <c r="N19" s="44"/>
      <c r="O19" s="44"/>
      <c r="P19" s="44"/>
      <c r="Q19" s="44"/>
      <c r="R19" s="44"/>
      <c r="S19" s="44"/>
      <c r="T19" s="45"/>
    </row>
    <row r="20" spans="1:20" ht="15.75">
      <c r="A20" s="42"/>
      <c r="B20" s="33" t="s">
        <v>9</v>
      </c>
      <c r="C20" s="35"/>
      <c r="D20" s="33" t="s">
        <v>10</v>
      </c>
      <c r="E20" s="35"/>
      <c r="F20" s="33" t="s">
        <v>11</v>
      </c>
      <c r="G20" s="35"/>
      <c r="H20" s="33" t="s">
        <v>3</v>
      </c>
      <c r="I20" s="35"/>
      <c r="J20" s="52"/>
      <c r="K20" s="4"/>
      <c r="L20" s="42"/>
      <c r="M20" s="33" t="s">
        <v>9</v>
      </c>
      <c r="N20" s="35"/>
      <c r="O20" s="33" t="s">
        <v>10</v>
      </c>
      <c r="P20" s="35"/>
      <c r="Q20" s="33" t="s">
        <v>11</v>
      </c>
      <c r="R20" s="35"/>
      <c r="S20" s="33" t="s">
        <v>3</v>
      </c>
      <c r="T20" s="35"/>
    </row>
    <row r="21" spans="1:20" ht="15.75">
      <c r="A21" s="43"/>
      <c r="B21" s="5" t="s">
        <v>12</v>
      </c>
      <c r="C21" s="5" t="s">
        <v>13</v>
      </c>
      <c r="D21" s="5" t="s">
        <v>12</v>
      </c>
      <c r="E21" s="5" t="s">
        <v>13</v>
      </c>
      <c r="F21" s="5" t="s">
        <v>12</v>
      </c>
      <c r="G21" s="5" t="s">
        <v>13</v>
      </c>
      <c r="H21" s="5" t="s">
        <v>12</v>
      </c>
      <c r="I21" s="5" t="s">
        <v>13</v>
      </c>
      <c r="J21" s="53"/>
      <c r="K21" s="4"/>
      <c r="L21" s="43"/>
      <c r="M21" s="5" t="s">
        <v>12</v>
      </c>
      <c r="N21" s="5" t="s">
        <v>13</v>
      </c>
      <c r="O21" s="5" t="s">
        <v>12</v>
      </c>
      <c r="P21" s="5" t="s">
        <v>13</v>
      </c>
      <c r="Q21" s="5" t="s">
        <v>12</v>
      </c>
      <c r="R21" s="5" t="s">
        <v>13</v>
      </c>
      <c r="S21" s="5" t="s">
        <v>12</v>
      </c>
      <c r="T21" s="5" t="s">
        <v>13</v>
      </c>
    </row>
    <row r="22" spans="1:20" ht="15.75">
      <c r="A22" s="5" t="s">
        <v>15</v>
      </c>
      <c r="B22" s="6"/>
      <c r="C22" s="5">
        <v>12</v>
      </c>
      <c r="D22" s="5">
        <v>5</v>
      </c>
      <c r="E22" s="5"/>
      <c r="F22" s="5">
        <v>10</v>
      </c>
      <c r="G22" s="5">
        <v>15</v>
      </c>
      <c r="H22" s="5">
        <v>15</v>
      </c>
      <c r="I22" s="5">
        <f>C22+G22</f>
        <v>27</v>
      </c>
      <c r="J22" s="5">
        <f>H22+I22</f>
        <v>42</v>
      </c>
      <c r="K22" s="4"/>
      <c r="L22" s="5" t="s">
        <v>25</v>
      </c>
      <c r="M22" s="5"/>
      <c r="N22" s="5">
        <v>10</v>
      </c>
      <c r="O22" s="5">
        <v>15</v>
      </c>
      <c r="P22" s="5"/>
      <c r="Q22" s="5">
        <v>12</v>
      </c>
      <c r="R22" s="5">
        <v>15</v>
      </c>
      <c r="S22" s="5">
        <f>O22+Q22</f>
        <v>27</v>
      </c>
      <c r="T22" s="5">
        <f>N22+R22</f>
        <v>25</v>
      </c>
    </row>
    <row r="23" spans="1:20" ht="15.75">
      <c r="A23" s="5" t="s">
        <v>16</v>
      </c>
      <c r="B23" s="6"/>
      <c r="C23" s="5">
        <v>12</v>
      </c>
      <c r="D23" s="5">
        <v>5</v>
      </c>
      <c r="E23" s="5"/>
      <c r="F23" s="5">
        <v>11</v>
      </c>
      <c r="G23" s="5">
        <v>14</v>
      </c>
      <c r="H23" s="5">
        <f t="shared" ref="H23:H25" si="7">D23+F23</f>
        <v>16</v>
      </c>
      <c r="I23" s="5">
        <f t="shared" ref="I23:I25" si="8">C23+G23</f>
        <v>26</v>
      </c>
      <c r="J23" s="5">
        <f t="shared" ref="J23:J25" si="9">H23+I23</f>
        <v>42</v>
      </c>
      <c r="K23" s="4"/>
      <c r="L23" s="5" t="s">
        <v>26</v>
      </c>
      <c r="M23" s="5"/>
      <c r="N23" s="5">
        <v>10</v>
      </c>
      <c r="O23" s="5">
        <v>12</v>
      </c>
      <c r="P23" s="5"/>
      <c r="Q23" s="5">
        <v>12</v>
      </c>
      <c r="R23" s="5">
        <v>15</v>
      </c>
      <c r="S23" s="5">
        <f t="shared" ref="S23:S25" si="10">O23+Q23</f>
        <v>24</v>
      </c>
      <c r="T23" s="5">
        <f t="shared" ref="T23:T25" si="11">N23+R23</f>
        <v>25</v>
      </c>
    </row>
    <row r="24" spans="1:20" ht="15.75">
      <c r="A24" s="5" t="s">
        <v>17</v>
      </c>
      <c r="B24" s="6"/>
      <c r="C24" s="5">
        <v>12</v>
      </c>
      <c r="D24" s="5">
        <v>6</v>
      </c>
      <c r="E24" s="5"/>
      <c r="F24" s="5">
        <v>12</v>
      </c>
      <c r="G24" s="5">
        <v>11</v>
      </c>
      <c r="H24" s="5">
        <f t="shared" si="7"/>
        <v>18</v>
      </c>
      <c r="I24" s="5">
        <f t="shared" si="8"/>
        <v>23</v>
      </c>
      <c r="J24" s="5">
        <f t="shared" si="9"/>
        <v>41</v>
      </c>
      <c r="K24" s="4"/>
      <c r="L24" s="5" t="s">
        <v>27</v>
      </c>
      <c r="M24" s="5"/>
      <c r="N24" s="5">
        <v>12</v>
      </c>
      <c r="O24" s="5">
        <v>11</v>
      </c>
      <c r="P24" s="5"/>
      <c r="Q24" s="5">
        <v>13</v>
      </c>
      <c r="R24" s="5">
        <v>15</v>
      </c>
      <c r="S24" s="5">
        <f t="shared" si="10"/>
        <v>24</v>
      </c>
      <c r="T24" s="5">
        <f t="shared" si="11"/>
        <v>27</v>
      </c>
    </row>
    <row r="25" spans="1:20" ht="16.5" thickBot="1">
      <c r="A25" s="12" t="s">
        <v>18</v>
      </c>
      <c r="B25" s="11"/>
      <c r="C25" s="12">
        <v>14</v>
      </c>
      <c r="D25" s="12">
        <v>10</v>
      </c>
      <c r="E25" s="12"/>
      <c r="F25" s="12">
        <v>14</v>
      </c>
      <c r="G25" s="12">
        <v>13</v>
      </c>
      <c r="H25" s="12">
        <f t="shared" si="7"/>
        <v>24</v>
      </c>
      <c r="I25" s="12">
        <f t="shared" si="8"/>
        <v>27</v>
      </c>
      <c r="J25" s="12">
        <f t="shared" si="9"/>
        <v>51</v>
      </c>
      <c r="K25" s="4"/>
      <c r="L25" s="12" t="s">
        <v>28</v>
      </c>
      <c r="M25" s="12"/>
      <c r="N25" s="12">
        <v>12</v>
      </c>
      <c r="O25" s="12">
        <v>10</v>
      </c>
      <c r="P25" s="12"/>
      <c r="Q25" s="12">
        <v>14</v>
      </c>
      <c r="R25" s="12">
        <v>15</v>
      </c>
      <c r="S25" s="12">
        <f t="shared" si="10"/>
        <v>24</v>
      </c>
      <c r="T25" s="12">
        <f t="shared" si="11"/>
        <v>27</v>
      </c>
    </row>
    <row r="26" spans="1:20" ht="17.25" thickBot="1">
      <c r="A26" s="58" t="s">
        <v>3</v>
      </c>
      <c r="B26" s="61"/>
      <c r="C26" s="59">
        <f>C22+C23+C24+C25</f>
        <v>50</v>
      </c>
      <c r="D26" s="99">
        <f t="shared" ref="D26:J26" si="12">D22+D23+D24+D25</f>
        <v>26</v>
      </c>
      <c r="E26" s="59">
        <f t="shared" si="12"/>
        <v>0</v>
      </c>
      <c r="F26" s="59">
        <f t="shared" si="12"/>
        <v>47</v>
      </c>
      <c r="G26" s="59">
        <f t="shared" si="12"/>
        <v>53</v>
      </c>
      <c r="H26" s="59">
        <f t="shared" si="12"/>
        <v>73</v>
      </c>
      <c r="I26" s="59">
        <f t="shared" si="12"/>
        <v>103</v>
      </c>
      <c r="J26" s="60">
        <f t="shared" si="12"/>
        <v>176</v>
      </c>
      <c r="K26" s="4"/>
      <c r="L26" s="58" t="s">
        <v>3</v>
      </c>
      <c r="M26" s="59"/>
      <c r="N26" s="59">
        <f>N22+N23+N24+N25</f>
        <v>44</v>
      </c>
      <c r="O26" s="59">
        <f t="shared" ref="O26:T26" si="13">O22+O23+O24+O25</f>
        <v>48</v>
      </c>
      <c r="P26" s="59">
        <f t="shared" si="13"/>
        <v>0</v>
      </c>
      <c r="Q26" s="59">
        <f t="shared" si="13"/>
        <v>51</v>
      </c>
      <c r="R26" s="59">
        <f t="shared" si="13"/>
        <v>60</v>
      </c>
      <c r="S26" s="59">
        <f t="shared" si="13"/>
        <v>99</v>
      </c>
      <c r="T26" s="60">
        <f t="shared" si="13"/>
        <v>104</v>
      </c>
    </row>
    <row r="27" spans="1:20" ht="15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15.75">
      <c r="A28" s="1" t="s">
        <v>33</v>
      </c>
      <c r="B28" s="33" t="s">
        <v>9</v>
      </c>
      <c r="C28" s="34"/>
      <c r="D28" s="35"/>
      <c r="E28" s="33" t="s">
        <v>34</v>
      </c>
      <c r="F28" s="34"/>
      <c r="G28" s="35"/>
      <c r="H28" s="33" t="s">
        <v>11</v>
      </c>
      <c r="I28" s="34"/>
      <c r="J28" s="35"/>
      <c r="K28" s="25"/>
      <c r="L28" s="26"/>
      <c r="M28" s="32" t="s">
        <v>42</v>
      </c>
      <c r="N28" s="44"/>
      <c r="O28" s="44"/>
      <c r="P28" s="44"/>
      <c r="Q28" s="44"/>
      <c r="R28" s="44"/>
      <c r="S28" s="25"/>
      <c r="T28" s="26"/>
    </row>
    <row r="29" spans="1:20" ht="15.75">
      <c r="A29" s="9"/>
      <c r="B29" s="50" t="s">
        <v>12</v>
      </c>
      <c r="C29" s="50" t="s">
        <v>13</v>
      </c>
      <c r="D29" s="50" t="s">
        <v>41</v>
      </c>
      <c r="E29" s="50" t="s">
        <v>12</v>
      </c>
      <c r="F29" s="50" t="s">
        <v>13</v>
      </c>
      <c r="G29" s="50" t="s">
        <v>41</v>
      </c>
      <c r="H29" s="50" t="s">
        <v>12</v>
      </c>
      <c r="I29" s="50" t="s">
        <v>13</v>
      </c>
      <c r="J29" s="50" t="s">
        <v>41</v>
      </c>
      <c r="K29" s="27"/>
      <c r="L29" s="28"/>
      <c r="M29" s="22" t="s">
        <v>39</v>
      </c>
      <c r="N29" s="24"/>
      <c r="O29" s="22" t="s">
        <v>40</v>
      </c>
      <c r="P29" s="24"/>
      <c r="Q29" s="22" t="s">
        <v>41</v>
      </c>
      <c r="R29" s="23"/>
      <c r="S29" s="27"/>
      <c r="T29" s="28"/>
    </row>
    <row r="30" spans="1:20" ht="15.75">
      <c r="A30" s="9" t="s">
        <v>35</v>
      </c>
      <c r="B30" s="6"/>
      <c r="C30" s="5">
        <f>C13+C14+C15+C16</f>
        <v>60</v>
      </c>
      <c r="D30" s="9">
        <f>B30+C30</f>
        <v>60</v>
      </c>
      <c r="E30" s="5">
        <f>D13+D14+D15+D16</f>
        <v>13</v>
      </c>
      <c r="F30" s="6"/>
      <c r="G30" s="5">
        <f>E30+F30</f>
        <v>13</v>
      </c>
      <c r="H30" s="5">
        <f>F13+F14+F15+F16</f>
        <v>48</v>
      </c>
      <c r="I30" s="5">
        <f>G13+G14+G15+G16</f>
        <v>60</v>
      </c>
      <c r="J30" s="5">
        <f>H30+I30</f>
        <v>108</v>
      </c>
      <c r="K30" s="27"/>
      <c r="L30" s="28"/>
      <c r="M30" s="32">
        <f>E30+H30</f>
        <v>61</v>
      </c>
      <c r="N30" s="45"/>
      <c r="O30" s="32">
        <f>C30+I30</f>
        <v>120</v>
      </c>
      <c r="P30" s="45"/>
      <c r="Q30" s="32">
        <f>M30+O30</f>
        <v>181</v>
      </c>
      <c r="R30" s="44"/>
      <c r="S30" s="27"/>
      <c r="T30" s="28"/>
    </row>
    <row r="31" spans="1:20" ht="15.75">
      <c r="A31" s="9" t="s">
        <v>36</v>
      </c>
      <c r="B31" s="6"/>
      <c r="C31" s="5">
        <f>N13+N14+N15+N16</f>
        <v>60</v>
      </c>
      <c r="D31" s="9">
        <f t="shared" ref="D31:D34" si="14">B31+C31</f>
        <v>60</v>
      </c>
      <c r="E31" s="5">
        <f>O13+O14+O15+O16</f>
        <v>20</v>
      </c>
      <c r="F31" s="6"/>
      <c r="G31" s="5">
        <f t="shared" ref="G31:G34" si="15">E31+F31</f>
        <v>20</v>
      </c>
      <c r="H31" s="5">
        <f>Q13+Q14+Q15+Q16</f>
        <v>48</v>
      </c>
      <c r="I31" s="5">
        <f>R13+R14+R15+R16</f>
        <v>58</v>
      </c>
      <c r="J31" s="5">
        <f t="shared" ref="J31:J34" si="16">H31+I31</f>
        <v>106</v>
      </c>
      <c r="K31" s="27"/>
      <c r="L31" s="28"/>
      <c r="M31" s="32">
        <f t="shared" ref="M31:M34" si="17">E31+H31</f>
        <v>68</v>
      </c>
      <c r="N31" s="45"/>
      <c r="O31" s="32">
        <f t="shared" ref="O31:O34" si="18">C31+I31</f>
        <v>118</v>
      </c>
      <c r="P31" s="45"/>
      <c r="Q31" s="32">
        <f t="shared" ref="Q31:Q34" si="19">M31+O31</f>
        <v>186</v>
      </c>
      <c r="R31" s="44"/>
      <c r="S31" s="27"/>
      <c r="T31" s="28"/>
    </row>
    <row r="32" spans="1:20" ht="15.75">
      <c r="A32" s="9" t="s">
        <v>37</v>
      </c>
      <c r="B32" s="6"/>
      <c r="C32" s="5">
        <f>C22+C23+C24+C25</f>
        <v>50</v>
      </c>
      <c r="D32" s="9">
        <f t="shared" si="14"/>
        <v>50</v>
      </c>
      <c r="E32" s="5">
        <f>D22+D23+D24+D25</f>
        <v>26</v>
      </c>
      <c r="F32" s="6"/>
      <c r="G32" s="5">
        <f t="shared" si="15"/>
        <v>26</v>
      </c>
      <c r="H32" s="5">
        <f>F22+F23+F24+F25</f>
        <v>47</v>
      </c>
      <c r="I32" s="5">
        <f>G22+G23+G24+G25</f>
        <v>53</v>
      </c>
      <c r="J32" s="5">
        <f t="shared" si="16"/>
        <v>100</v>
      </c>
      <c r="K32" s="27"/>
      <c r="L32" s="28"/>
      <c r="M32" s="32">
        <f t="shared" si="17"/>
        <v>73</v>
      </c>
      <c r="N32" s="45"/>
      <c r="O32" s="32">
        <f t="shared" si="18"/>
        <v>103</v>
      </c>
      <c r="P32" s="45"/>
      <c r="Q32" s="32">
        <f t="shared" si="19"/>
        <v>176</v>
      </c>
      <c r="R32" s="44"/>
      <c r="S32" s="27"/>
      <c r="T32" s="28"/>
    </row>
    <row r="33" spans="1:20" ht="16.5" thickBot="1">
      <c r="A33" s="10" t="s">
        <v>38</v>
      </c>
      <c r="B33" s="11"/>
      <c r="C33" s="12">
        <f>N22+N23+N24+N25</f>
        <v>44</v>
      </c>
      <c r="D33" s="10">
        <f t="shared" si="14"/>
        <v>44</v>
      </c>
      <c r="E33" s="12">
        <f>O22+O23+O24+O25</f>
        <v>48</v>
      </c>
      <c r="F33" s="11"/>
      <c r="G33" s="12">
        <f t="shared" si="15"/>
        <v>48</v>
      </c>
      <c r="H33" s="12">
        <f>Q22+Q23+Q24+Q25</f>
        <v>51</v>
      </c>
      <c r="I33" s="12">
        <f>R22+R23+R24+R25</f>
        <v>60</v>
      </c>
      <c r="J33" s="12">
        <f t="shared" si="16"/>
        <v>111</v>
      </c>
      <c r="K33" s="27"/>
      <c r="L33" s="28"/>
      <c r="M33" s="48">
        <f t="shared" si="17"/>
        <v>99</v>
      </c>
      <c r="N33" s="49"/>
      <c r="O33" s="48">
        <f t="shared" si="18"/>
        <v>104</v>
      </c>
      <c r="P33" s="49"/>
      <c r="Q33" s="48">
        <f t="shared" si="19"/>
        <v>203</v>
      </c>
      <c r="R33" s="67"/>
      <c r="S33" s="27"/>
      <c r="T33" s="28"/>
    </row>
    <row r="34" spans="1:20" ht="16.5" thickBot="1">
      <c r="A34" s="64" t="s">
        <v>3</v>
      </c>
      <c r="B34" s="61"/>
      <c r="C34" s="59">
        <f>C30+C31+C32+C33</f>
        <v>214</v>
      </c>
      <c r="D34" s="65">
        <f t="shared" si="14"/>
        <v>214</v>
      </c>
      <c r="E34" s="59">
        <f>E30+E31+E32+E33</f>
        <v>107</v>
      </c>
      <c r="F34" s="61"/>
      <c r="G34" s="59">
        <f t="shared" si="15"/>
        <v>107</v>
      </c>
      <c r="H34" s="66">
        <f>H30+H31+H32+H33</f>
        <v>194</v>
      </c>
      <c r="I34" s="59">
        <f>I30+I31+I32+I33</f>
        <v>231</v>
      </c>
      <c r="J34" s="60">
        <f t="shared" si="16"/>
        <v>425</v>
      </c>
      <c r="K34" s="40"/>
      <c r="L34" s="40"/>
      <c r="M34" s="68">
        <f t="shared" si="17"/>
        <v>301</v>
      </c>
      <c r="N34" s="69"/>
      <c r="O34" s="70">
        <f t="shared" si="18"/>
        <v>445</v>
      </c>
      <c r="P34" s="69"/>
      <c r="Q34" s="70">
        <f t="shared" si="19"/>
        <v>746</v>
      </c>
      <c r="R34" s="71"/>
      <c r="S34" s="40"/>
      <c r="T34" s="30"/>
    </row>
    <row r="35" spans="1:20" ht="15.7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21.95" customHeight="1">
      <c r="A36" s="25"/>
      <c r="B36" s="39"/>
      <c r="C36" s="39"/>
      <c r="D36" s="26"/>
      <c r="E36" s="22" t="s">
        <v>9</v>
      </c>
      <c r="F36" s="23"/>
      <c r="G36" s="23"/>
      <c r="H36" s="24"/>
      <c r="I36" s="22" t="s">
        <v>43</v>
      </c>
      <c r="J36" s="23"/>
      <c r="K36" s="23"/>
      <c r="L36" s="24"/>
      <c r="M36" s="22" t="s">
        <v>11</v>
      </c>
      <c r="N36" s="23"/>
      <c r="O36" s="23"/>
      <c r="P36" s="24"/>
      <c r="Q36" s="22" t="s">
        <v>3</v>
      </c>
      <c r="R36" s="24"/>
      <c r="S36" s="16" t="s">
        <v>44</v>
      </c>
      <c r="T36" s="17"/>
    </row>
    <row r="37" spans="1:20" ht="15" customHeight="1">
      <c r="A37" s="29"/>
      <c r="B37" s="40"/>
      <c r="C37" s="40"/>
      <c r="D37" s="30"/>
      <c r="E37" s="31" t="s">
        <v>39</v>
      </c>
      <c r="F37" s="31"/>
      <c r="G37" s="31" t="s">
        <v>40</v>
      </c>
      <c r="H37" s="32"/>
      <c r="I37" s="31" t="s">
        <v>39</v>
      </c>
      <c r="J37" s="31"/>
      <c r="K37" s="31" t="s">
        <v>40</v>
      </c>
      <c r="L37" s="32"/>
      <c r="M37" s="31" t="s">
        <v>39</v>
      </c>
      <c r="N37" s="31"/>
      <c r="O37" s="31" t="s">
        <v>40</v>
      </c>
      <c r="P37" s="32"/>
      <c r="Q37" s="9" t="s">
        <v>39</v>
      </c>
      <c r="R37" s="9" t="s">
        <v>40</v>
      </c>
      <c r="S37" s="18"/>
      <c r="T37" s="19"/>
    </row>
    <row r="38" spans="1:20" ht="15.75">
      <c r="A38" s="33" t="s">
        <v>45</v>
      </c>
      <c r="B38" s="34"/>
      <c r="C38" s="34"/>
      <c r="D38" s="35"/>
      <c r="E38" s="20"/>
      <c r="F38" s="21"/>
      <c r="G38" s="48">
        <f>C17+N17+C26+N26</f>
        <v>214</v>
      </c>
      <c r="H38" s="49"/>
      <c r="I38" s="32">
        <f>D17+O17+D26+O26</f>
        <v>107</v>
      </c>
      <c r="J38" s="45"/>
      <c r="K38" s="32"/>
      <c r="L38" s="45"/>
      <c r="M38" s="32">
        <f>F17+Q17+F26+Q26</f>
        <v>194</v>
      </c>
      <c r="N38" s="45"/>
      <c r="O38" s="32">
        <f>G17+R17+G26+R26</f>
        <v>231</v>
      </c>
      <c r="P38" s="45"/>
      <c r="Q38" s="13">
        <f>E38+I38+M38</f>
        <v>301</v>
      </c>
      <c r="R38" s="13">
        <f>O38+K38+G38</f>
        <v>445</v>
      </c>
      <c r="S38" s="32">
        <f>Q38+R38</f>
        <v>746</v>
      </c>
      <c r="T38" s="45"/>
    </row>
    <row r="39" spans="1:20" ht="16.5" thickBot="1">
      <c r="A39" s="72" t="s">
        <v>46</v>
      </c>
      <c r="B39" s="73"/>
      <c r="C39" s="73"/>
      <c r="D39" s="74"/>
      <c r="E39" s="14"/>
      <c r="F39" s="15"/>
      <c r="G39" s="75"/>
      <c r="H39" s="75"/>
      <c r="I39" s="48">
        <f>1</f>
        <v>1</v>
      </c>
      <c r="J39" s="49"/>
      <c r="K39" s="48"/>
      <c r="L39" s="49"/>
      <c r="M39" s="48">
        <f>1</f>
        <v>1</v>
      </c>
      <c r="N39" s="49"/>
      <c r="O39" s="48">
        <f>2</f>
        <v>2</v>
      </c>
      <c r="P39" s="49"/>
      <c r="Q39" s="12">
        <f>I39+M39</f>
        <v>2</v>
      </c>
      <c r="R39" s="12">
        <f>O39</f>
        <v>2</v>
      </c>
      <c r="S39" s="48">
        <f>I39+M39+O39</f>
        <v>4</v>
      </c>
      <c r="T39" s="49"/>
    </row>
    <row r="40" spans="1:20" ht="16.5" thickBot="1">
      <c r="A40" s="85" t="s">
        <v>3</v>
      </c>
      <c r="B40" s="86"/>
      <c r="C40" s="86"/>
      <c r="D40" s="87"/>
      <c r="E40" s="88"/>
      <c r="F40" s="89"/>
      <c r="G40" s="90">
        <f>G38+G39</f>
        <v>214</v>
      </c>
      <c r="H40" s="90"/>
      <c r="I40" s="90">
        <f t="shared" ref="I40" si="20">I38+I39</f>
        <v>108</v>
      </c>
      <c r="J40" s="90"/>
      <c r="K40" s="90">
        <f t="shared" ref="K40" si="21">K38+K39</f>
        <v>0</v>
      </c>
      <c r="L40" s="90"/>
      <c r="M40" s="90">
        <f t="shared" ref="M40" si="22">M38+M39</f>
        <v>195</v>
      </c>
      <c r="N40" s="90"/>
      <c r="O40" s="90">
        <f t="shared" ref="O40" si="23">O38+O39</f>
        <v>233</v>
      </c>
      <c r="P40" s="90"/>
      <c r="Q40" s="59">
        <f>E40+I40+M40</f>
        <v>303</v>
      </c>
      <c r="R40" s="59">
        <f>G40+O40</f>
        <v>447</v>
      </c>
      <c r="S40" s="70">
        <f>Q40+R40</f>
        <v>750</v>
      </c>
      <c r="T40" s="71"/>
    </row>
    <row r="41" spans="1:20" ht="15.75">
      <c r="A41" s="76" t="s">
        <v>47</v>
      </c>
      <c r="B41" s="77"/>
      <c r="C41" s="77"/>
      <c r="D41" s="78"/>
      <c r="E41" s="79"/>
      <c r="F41" s="80"/>
      <c r="G41" s="81"/>
      <c r="H41" s="81"/>
      <c r="I41" s="82">
        <v>3</v>
      </c>
      <c r="J41" s="83"/>
      <c r="K41" s="82"/>
      <c r="L41" s="83"/>
      <c r="M41" s="82"/>
      <c r="N41" s="83"/>
      <c r="O41" s="82">
        <v>4</v>
      </c>
      <c r="P41" s="83"/>
      <c r="Q41" s="84">
        <f>E41+I41+M41</f>
        <v>3</v>
      </c>
      <c r="R41" s="84">
        <f>O41+K41+G41</f>
        <v>4</v>
      </c>
      <c r="S41" s="82">
        <f>I41+O41</f>
        <v>7</v>
      </c>
      <c r="T41" s="83"/>
    </row>
    <row r="42" spans="1:20" ht="16.5" thickBot="1">
      <c r="A42" s="36" t="s">
        <v>48</v>
      </c>
      <c r="B42" s="37"/>
      <c r="C42" s="37"/>
      <c r="D42" s="38"/>
      <c r="E42" s="91"/>
      <c r="F42" s="92"/>
      <c r="G42" s="48"/>
      <c r="H42" s="49"/>
      <c r="I42" s="48">
        <v>1</v>
      </c>
      <c r="J42" s="49"/>
      <c r="K42" s="48"/>
      <c r="L42" s="49"/>
      <c r="M42" s="48"/>
      <c r="N42" s="49"/>
      <c r="O42" s="48">
        <v>1</v>
      </c>
      <c r="P42" s="49"/>
      <c r="Q42" s="12">
        <f>E42+I42+M42</f>
        <v>1</v>
      </c>
      <c r="R42" s="12">
        <f>O42+K42+G42</f>
        <v>1</v>
      </c>
      <c r="S42" s="48">
        <f>I42+O42</f>
        <v>2</v>
      </c>
      <c r="T42" s="49"/>
    </row>
    <row r="43" spans="1:20" ht="16.5" thickBot="1">
      <c r="A43" s="93" t="s">
        <v>49</v>
      </c>
      <c r="B43" s="94"/>
      <c r="C43" s="94"/>
      <c r="D43" s="95"/>
      <c r="E43" s="96"/>
      <c r="F43" s="97"/>
      <c r="G43" s="70">
        <f>G38+G39</f>
        <v>214</v>
      </c>
      <c r="H43" s="69"/>
      <c r="I43" s="98">
        <f>I40-I41</f>
        <v>105</v>
      </c>
      <c r="J43" s="87"/>
      <c r="K43" s="98"/>
      <c r="L43" s="87"/>
      <c r="M43" s="70">
        <f>M38+M39</f>
        <v>195</v>
      </c>
      <c r="N43" s="69"/>
      <c r="O43" s="70">
        <f>O40-O41</f>
        <v>229</v>
      </c>
      <c r="P43" s="69"/>
      <c r="Q43" s="59">
        <f>Q40-Q41</f>
        <v>300</v>
      </c>
      <c r="R43" s="59">
        <f>R40-R41</f>
        <v>443</v>
      </c>
      <c r="S43" s="70">
        <f>G43+I43+M43+O43</f>
        <v>743</v>
      </c>
      <c r="T43" s="71"/>
    </row>
    <row r="44" spans="1:20">
      <c r="A44" s="46"/>
      <c r="B44" s="4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>
      <c r="A45" s="54" t="s">
        <v>50</v>
      </c>
      <c r="B45" s="54"/>
      <c r="C45" s="54"/>
      <c r="D45" s="2"/>
      <c r="E45" s="2"/>
      <c r="F45" s="2"/>
      <c r="G45" s="2"/>
      <c r="H45" s="55" t="s">
        <v>51</v>
      </c>
      <c r="I45" s="2"/>
      <c r="J45" s="2"/>
      <c r="K45" s="2"/>
      <c r="L45" s="2"/>
      <c r="M45" s="2"/>
      <c r="N45" s="2"/>
      <c r="O45" s="2"/>
      <c r="P45" s="2"/>
      <c r="Q45" s="56" t="s">
        <v>52</v>
      </c>
      <c r="R45" s="2"/>
      <c r="S45" s="55" t="s">
        <v>53</v>
      </c>
      <c r="T45" s="2"/>
    </row>
    <row r="46" spans="1:20">
      <c r="A46" s="46"/>
      <c r="B46" s="46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>
      <c r="A47" s="46"/>
      <c r="B47" s="46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3"/>
      <c r="P47" s="2"/>
      <c r="Q47" s="2"/>
      <c r="R47" s="2"/>
      <c r="S47" s="2"/>
      <c r="T47" s="2"/>
    </row>
    <row r="48" spans="1:20">
      <c r="A48" s="46"/>
      <c r="B48" s="46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</sheetData>
  <mergeCells count="115">
    <mergeCell ref="A48:B48"/>
    <mergeCell ref="A44:B44"/>
    <mergeCell ref="A46:B46"/>
    <mergeCell ref="A47:B47"/>
    <mergeCell ref="A45:C45"/>
    <mergeCell ref="K28:L34"/>
    <mergeCell ref="Q31:R31"/>
    <mergeCell ref="O32:P32"/>
    <mergeCell ref="Q32:R32"/>
    <mergeCell ref="O33:P33"/>
    <mergeCell ref="Q33:R33"/>
    <mergeCell ref="M31:N31"/>
    <mergeCell ref="M32:N32"/>
    <mergeCell ref="M33:N33"/>
    <mergeCell ref="O29:P29"/>
    <mergeCell ref="Q29:R29"/>
    <mergeCell ref="M10:T10"/>
    <mergeCell ref="M11:N11"/>
    <mergeCell ref="O11:P11"/>
    <mergeCell ref="Q11:R11"/>
    <mergeCell ref="S11:T11"/>
    <mergeCell ref="L10:L12"/>
    <mergeCell ref="A19:A21"/>
    <mergeCell ref="J19:J21"/>
    <mergeCell ref="L19:L21"/>
    <mergeCell ref="M19:T19"/>
    <mergeCell ref="M20:N20"/>
    <mergeCell ref="O20:P20"/>
    <mergeCell ref="Q20:R20"/>
    <mergeCell ref="S20:T20"/>
    <mergeCell ref="B19:I19"/>
    <mergeCell ref="B20:C20"/>
    <mergeCell ref="D20:E20"/>
    <mergeCell ref="F20:G20"/>
    <mergeCell ref="H20:I20"/>
    <mergeCell ref="E36:H36"/>
    <mergeCell ref="I36:L36"/>
    <mergeCell ref="G37:H37"/>
    <mergeCell ref="G39:H39"/>
    <mergeCell ref="G40:H40"/>
    <mergeCell ref="G41:H41"/>
    <mergeCell ref="G42:H42"/>
    <mergeCell ref="A36:D37"/>
    <mergeCell ref="A10:A12"/>
    <mergeCell ref="J10:J12"/>
    <mergeCell ref="B10:I10"/>
    <mergeCell ref="B11:C11"/>
    <mergeCell ref="D11:E11"/>
    <mergeCell ref="F11:G11"/>
    <mergeCell ref="H11:I11"/>
    <mergeCell ref="B28:D28"/>
    <mergeCell ref="E28:G28"/>
    <mergeCell ref="H28:J28"/>
    <mergeCell ref="I42:J42"/>
    <mergeCell ref="K38:L38"/>
    <mergeCell ref="K39:L39"/>
    <mergeCell ref="A38:D38"/>
    <mergeCell ref="A39:D39"/>
    <mergeCell ref="A40:D40"/>
    <mergeCell ref="A41:D41"/>
    <mergeCell ref="A42:D42"/>
    <mergeCell ref="E37:F37"/>
    <mergeCell ref="E38:F38"/>
    <mergeCell ref="E39:F39"/>
    <mergeCell ref="E40:F40"/>
    <mergeCell ref="E41:F41"/>
    <mergeCell ref="K42:L42"/>
    <mergeCell ref="G38:H38"/>
    <mergeCell ref="S28:T34"/>
    <mergeCell ref="K40:L40"/>
    <mergeCell ref="K41:L41"/>
    <mergeCell ref="M37:N37"/>
    <mergeCell ref="O37:P37"/>
    <mergeCell ref="M38:N38"/>
    <mergeCell ref="O38:P38"/>
    <mergeCell ref="M39:N39"/>
    <mergeCell ref="O39:P39"/>
    <mergeCell ref="M40:N40"/>
    <mergeCell ref="O40:P40"/>
    <mergeCell ref="M41:N41"/>
    <mergeCell ref="O41:P41"/>
    <mergeCell ref="K37:L37"/>
    <mergeCell ref="O30:P30"/>
    <mergeCell ref="Q30:R30"/>
    <mergeCell ref="M29:N29"/>
    <mergeCell ref="M30:N30"/>
    <mergeCell ref="O34:P34"/>
    <mergeCell ref="Q34:R34"/>
    <mergeCell ref="M28:R28"/>
    <mergeCell ref="M34:N34"/>
    <mergeCell ref="O31:P31"/>
    <mergeCell ref="S42:T42"/>
    <mergeCell ref="S36:T37"/>
    <mergeCell ref="A43:D43"/>
    <mergeCell ref="E43:F43"/>
    <mergeCell ref="G43:H43"/>
    <mergeCell ref="I43:J43"/>
    <mergeCell ref="K43:L43"/>
    <mergeCell ref="M43:N43"/>
    <mergeCell ref="O43:P43"/>
    <mergeCell ref="S43:T43"/>
    <mergeCell ref="E42:F42"/>
    <mergeCell ref="S38:T38"/>
    <mergeCell ref="S39:T39"/>
    <mergeCell ref="S40:T40"/>
    <mergeCell ref="S41:T41"/>
    <mergeCell ref="M36:P36"/>
    <mergeCell ref="Q36:R36"/>
    <mergeCell ref="M42:N42"/>
    <mergeCell ref="O42:P42"/>
    <mergeCell ref="I37:J37"/>
    <mergeCell ref="I38:J38"/>
    <mergeCell ref="I39:J39"/>
    <mergeCell ref="I40:J40"/>
    <mergeCell ref="I41:J4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SWEET</cp:lastModifiedBy>
  <cp:lastPrinted>2013-10-24T20:44:09Z</cp:lastPrinted>
  <dcterms:created xsi:type="dcterms:W3CDTF">2013-01-23T09:45:41Z</dcterms:created>
  <dcterms:modified xsi:type="dcterms:W3CDTF">2013-10-24T20:44:13Z</dcterms:modified>
</cp:coreProperties>
</file>